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85"/>
  </bookViews>
  <sheets>
    <sheet name="К3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M19" i="1"/>
  <c r="L19"/>
  <c r="H19"/>
  <c r="G19"/>
  <c r="D19"/>
  <c r="C19"/>
  <c r="B19"/>
  <c r="N18"/>
  <c r="N17"/>
  <c r="N16"/>
  <c r="N15"/>
  <c r="N14"/>
  <c r="N13"/>
  <c r="N12"/>
  <c r="N11"/>
  <c r="N10"/>
  <c r="N9"/>
  <c r="J8"/>
  <c r="N8" s="1"/>
  <c r="K7"/>
  <c r="J7"/>
  <c r="I7"/>
  <c r="N7" s="1"/>
  <c r="K6"/>
  <c r="K19" s="1"/>
  <c r="J6"/>
  <c r="I6"/>
  <c r="F6"/>
  <c r="N6" s="1"/>
  <c r="E6"/>
  <c r="E19" s="1"/>
  <c r="D6"/>
  <c r="F19" l="1"/>
  <c r="I19"/>
  <c r="N19"/>
  <c r="J19"/>
</calcChain>
</file>

<file path=xl/sharedStrings.xml><?xml version="1.0" encoding="utf-8"?>
<sst xmlns="http://schemas.openxmlformats.org/spreadsheetml/2006/main" count="21" uniqueCount="21">
  <si>
    <t>Реестр выполненных работ за 2023 год</t>
  </si>
  <si>
    <t>В счет денежных средств за аренду подвального помещения</t>
  </si>
  <si>
    <t>Космонавтов 3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</si>
  <si>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</si>
  <si>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</si>
  <si>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</si>
  <si>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</si>
  <si>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</si>
  <si>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</si>
  <si>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</si>
  <si>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</si>
  <si>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</si>
  <si>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</si>
  <si>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</si>
  <si>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</si>
  <si>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</si>
  <si>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с начала года</t>
  </si>
  <si>
    <t>контроль за исполнением договора управления</t>
  </si>
  <si>
    <t>вознаграждение УК, за начисление,сбор и оплату заработной платы ПСД</t>
  </si>
  <si>
    <t>уборка подъезда №1,2,3,4,5,6</t>
  </si>
  <si>
    <t>Итого: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</si>
</sst>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8">
    <font>
      <sz val="11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>
      <alignment horizontal="center"/>
    </xf>
    <xf numFmtId="0" fontId="5" fillId="0" borderId="0">
      <alignment horizontal="center" textRotation="90"/>
    </xf>
    <xf numFmtId="0" fontId="6" fillId="0" borderId="0"/>
    <xf numFmtId="164" fontId="6" fillId="0" borderId="0"/>
    <xf numFmtId="0" fontId="7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4" fontId="2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4" fontId="2" fillId="0" borderId="0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vertical="center" wrapText="1"/>
    </xf>
  </cellXfs>
  <cellStyles count="6">
    <cellStyle name="Heading" xfId="1"/>
    <cellStyle name="Heading1" xfId="2"/>
    <cellStyle name="Result" xfId="3"/>
    <cellStyle name="Result2" xfId="4"/>
    <cellStyle name="Обычный" xfId="0" builtinId="0"/>
    <cellStyle name="Обычный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xXx/Desktop/&#1076;&#1086;&#1082;&#1091;&#1084;&#1077;&#1085;&#1090;&#1099;/&#1054;&#1090;&#1095;&#1077;&#1090;&#1099;%202023%20&#1075;&#1086;&#1076;/12.%20&#1086;&#1090;&#1095;&#1077;&#1090;%20&#1079;&#1072;%20&#1076;&#1077;&#1082;&#1072;&#1073;&#1088;&#1100;%202023/&#1072;&#1082;&#1090;&#1099;%20&#1074;&#1099;&#1087;&#1086;&#1083;&#1085;&#1077;&#1085;&#1085;&#1099;&#1093;%20&#1088;&#1072;&#1073;&#1086;&#1090;%20&#1087;&#1086;%20731%20&#1087;&#1088;&#1080;&#1082;&#1072;&#1079;&#1091;%20(2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3"/>
      <sheetName val="К3ар"/>
      <sheetName val="К3б"/>
      <sheetName val="К7"/>
      <sheetName val="К7ар"/>
      <sheetName val="К9"/>
      <sheetName val="К15"/>
      <sheetName val="М43"/>
      <sheetName val="М43ар"/>
      <sheetName val="М43а"/>
      <sheetName val="М44"/>
      <sheetName val="М44а"/>
      <sheetName val="М45"/>
      <sheetName val="М46"/>
      <sheetName val="М46ар"/>
      <sheetName val="М47"/>
      <sheetName val="М47ар"/>
      <sheetName val="М47а"/>
      <sheetName val="М47б"/>
      <sheetName val="М48"/>
      <sheetName val="М49"/>
      <sheetName val="М49ар"/>
      <sheetName val="М51"/>
      <sheetName val="М51ар"/>
      <sheetName val="М57"/>
      <sheetName val="М57ар"/>
      <sheetName val="П12"/>
      <sheetName val="П14"/>
      <sheetName val="П7"/>
      <sheetName val="Б2"/>
      <sheetName val="са3"/>
      <sheetName val="са3ар"/>
      <sheetName val="са4"/>
      <sheetName val="са4ар"/>
      <sheetName val="са4а"/>
      <sheetName val="са8а"/>
      <sheetName val="са10"/>
      <sheetName val="са10ар"/>
      <sheetName val="са11"/>
      <sheetName val="са12"/>
      <sheetName val="са12ар"/>
      <sheetName val="са16"/>
      <sheetName val="са16ар"/>
      <sheetName val="са16а"/>
      <sheetName val="са16б"/>
      <sheetName val="са18а"/>
      <sheetName val="сп15а"/>
      <sheetName val="сп15б"/>
      <sheetName val="сп38"/>
      <sheetName val="сп38ар"/>
      <sheetName val="сп40"/>
      <sheetName val="сп40ар"/>
      <sheetName val="сп42"/>
      <sheetName val="сп42а"/>
      <sheetName val="сп44"/>
      <sheetName val="сп46"/>
      <sheetName val="сп48"/>
      <sheetName val="сп52"/>
      <sheetName val="сп52а"/>
      <sheetName val="сп54"/>
      <sheetName val="сп58"/>
      <sheetName val="общ"/>
      <sheetName val="ш"/>
      <sheetName val="свод"/>
      <sheetName val="свод ар"/>
    </sheetNames>
    <sheetDataSet>
      <sheetData sheetId="0" refreshError="1"/>
      <sheetData sheetId="1" refreshError="1">
        <row r="470">
          <cell r="F470">
            <v>8966.1</v>
          </cell>
        </row>
        <row r="471">
          <cell r="F471">
            <v>578.42999999999995</v>
          </cell>
        </row>
        <row r="533">
          <cell r="F533">
            <v>8966.1</v>
          </cell>
        </row>
        <row r="534">
          <cell r="F534">
            <v>578.42999999999995</v>
          </cell>
        </row>
        <row r="535">
          <cell r="F535">
            <v>10345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AMF23"/>
  <sheetViews>
    <sheetView tabSelected="1" zoomScale="90" zoomScaleNormal="90" workbookViewId="0">
      <pane xSplit="1" ySplit="5" topLeftCell="K6" activePane="bottomRight" state="frozen"/>
      <selection pane="topRight" activeCell="B1" sqref="B1"/>
      <selection pane="bottomLeft" activeCell="A6" sqref="A6"/>
      <selection pane="bottomRight" activeCell="P24" sqref="P24"/>
    </sheetView>
  </sheetViews>
  <sheetFormatPr defaultColWidth="9" defaultRowHeight="15.75"/>
  <cols>
    <col min="1" max="1" width="34.625" style="2" customWidth="1"/>
    <col min="2" max="2" width="8.5" style="17" customWidth="1"/>
    <col min="3" max="3" width="9.375" style="17" customWidth="1"/>
    <col min="4" max="5" width="8.75" style="17" customWidth="1"/>
    <col min="6" max="6" width="8.875" style="17" customWidth="1"/>
    <col min="7" max="7" width="10.75" style="17" customWidth="1"/>
    <col min="8" max="8" width="9.625" style="17" customWidth="1"/>
    <col min="9" max="9" width="10" style="17" customWidth="1"/>
    <col min="10" max="10" width="9.375" style="17" customWidth="1"/>
    <col min="11" max="11" width="11.25" style="17" customWidth="1"/>
    <col min="12" max="12" width="9.25" style="17" customWidth="1"/>
    <col min="13" max="13" width="8.75" style="17" customWidth="1"/>
    <col min="14" max="14" width="15.125" style="21" customWidth="1"/>
    <col min="15" max="1020" width="10.75" style="2" customWidth="1"/>
    <col min="1021" max="16384" width="9" style="18"/>
  </cols>
  <sheetData>
    <row r="1" spans="1:14" s="2" customFormat="1" ht="15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15.7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s="2" customFormat="1" ht="15.75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5" spans="1:14" s="6" customFormat="1" ht="47.85" customHeight="1">
      <c r="A5" s="4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</row>
    <row r="6" spans="1:14" ht="31.5" customHeight="1">
      <c r="A6" s="7" t="s">
        <v>17</v>
      </c>
      <c r="B6" s="8">
        <v>8218.6</v>
      </c>
      <c r="C6" s="8">
        <v>8218.6</v>
      </c>
      <c r="D6" s="8">
        <f>C6</f>
        <v>8218.6</v>
      </c>
      <c r="E6" s="8">
        <f>D6</f>
        <v>8218.6</v>
      </c>
      <c r="F6" s="8">
        <f>E6</f>
        <v>8218.6</v>
      </c>
      <c r="G6" s="8">
        <v>8368.1</v>
      </c>
      <c r="H6" s="9">
        <v>8966.1</v>
      </c>
      <c r="I6" s="8">
        <f>[1]К3ар!$F$470</f>
        <v>8966.1</v>
      </c>
      <c r="J6" s="8">
        <f>[1]К3ар!$F$533</f>
        <v>8966.1</v>
      </c>
      <c r="K6" s="8">
        <f>[1]К3ар!$F$533</f>
        <v>8966.1</v>
      </c>
      <c r="L6" s="8">
        <v>8966.1</v>
      </c>
      <c r="M6" s="8">
        <v>8966.1</v>
      </c>
      <c r="N6" s="10">
        <f>SUM(B6:M6)</f>
        <v>103257.70000000003</v>
      </c>
    </row>
    <row r="7" spans="1:14" ht="31.5" customHeight="1">
      <c r="A7" s="7" t="s">
        <v>18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578.42999999999995</v>
      </c>
      <c r="H7" s="8">
        <v>578.42999999999995</v>
      </c>
      <c r="I7" s="8">
        <f>[1]К3ар!$F$471</f>
        <v>578.42999999999995</v>
      </c>
      <c r="J7" s="8">
        <f>[1]К3ар!$F$534</f>
        <v>578.42999999999995</v>
      </c>
      <c r="K7" s="8">
        <f>[1]К3ар!$F$534</f>
        <v>578.42999999999995</v>
      </c>
      <c r="L7" s="8">
        <v>578.42999999999995</v>
      </c>
      <c r="M7" s="8">
        <v>578.42999999999995</v>
      </c>
      <c r="N7" s="10">
        <f>SUM(B7:M7)</f>
        <v>4049.0099999999993</v>
      </c>
    </row>
    <row r="8" spans="1:14" ht="31.5" customHeight="1">
      <c r="A8" s="11" t="s">
        <v>19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f>[1]К3ар!$F$535</f>
        <v>10345</v>
      </c>
      <c r="K8" s="12">
        <v>0</v>
      </c>
      <c r="L8" s="12">
        <v>2919</v>
      </c>
      <c r="M8" s="12">
        <v>2919</v>
      </c>
      <c r="N8" s="13">
        <f t="shared" ref="N8:N18" si="0">SUM(B8:M8)</f>
        <v>16183</v>
      </c>
    </row>
    <row r="9" spans="1:14" hidden="1">
      <c r="A9" s="14"/>
      <c r="B9" s="8"/>
      <c r="C9" s="8"/>
      <c r="D9" s="8"/>
      <c r="E9" s="8"/>
      <c r="F9" s="8"/>
      <c r="G9" s="8"/>
      <c r="H9" s="12"/>
      <c r="I9" s="8"/>
      <c r="J9" s="8"/>
      <c r="K9" s="8"/>
      <c r="L9" s="8"/>
      <c r="M9" s="8"/>
      <c r="N9" s="10">
        <f t="shared" si="0"/>
        <v>0</v>
      </c>
    </row>
    <row r="10" spans="1:14" hidden="1">
      <c r="A10" s="14"/>
      <c r="B10" s="8"/>
      <c r="C10" s="8"/>
      <c r="D10" s="8"/>
      <c r="E10" s="8"/>
      <c r="F10" s="8"/>
      <c r="G10" s="8"/>
      <c r="H10" s="12"/>
      <c r="I10" s="8"/>
      <c r="J10" s="8"/>
      <c r="K10" s="8"/>
      <c r="L10" s="8"/>
      <c r="M10" s="8"/>
      <c r="N10" s="10">
        <f t="shared" si="0"/>
        <v>0</v>
      </c>
    </row>
    <row r="11" spans="1:14" hidden="1">
      <c r="A11" s="14"/>
      <c r="B11" s="8"/>
      <c r="C11" s="8"/>
      <c r="D11" s="8"/>
      <c r="E11" s="8"/>
      <c r="F11" s="8"/>
      <c r="G11" s="8"/>
      <c r="H11" s="12"/>
      <c r="I11" s="8"/>
      <c r="J11" s="8"/>
      <c r="K11" s="8"/>
      <c r="L11" s="8"/>
      <c r="M11" s="8"/>
      <c r="N11" s="10">
        <f t="shared" si="0"/>
        <v>0</v>
      </c>
    </row>
    <row r="12" spans="1:14" hidden="1">
      <c r="A12" s="14"/>
      <c r="B12" s="8"/>
      <c r="C12" s="8"/>
      <c r="D12" s="8"/>
      <c r="E12" s="8"/>
      <c r="F12" s="8"/>
      <c r="G12" s="8"/>
      <c r="H12" s="12"/>
      <c r="I12" s="8"/>
      <c r="J12" s="8"/>
      <c r="K12" s="8"/>
      <c r="L12" s="8"/>
      <c r="M12" s="8"/>
      <c r="N12" s="10">
        <f t="shared" si="0"/>
        <v>0</v>
      </c>
    </row>
    <row r="13" spans="1:14" hidden="1">
      <c r="A13" s="14"/>
      <c r="B13" s="8"/>
      <c r="C13" s="8"/>
      <c r="D13" s="8"/>
      <c r="E13" s="8"/>
      <c r="F13" s="8"/>
      <c r="G13" s="8"/>
      <c r="H13" s="12"/>
      <c r="I13" s="8"/>
      <c r="J13" s="8"/>
      <c r="K13" s="8"/>
      <c r="L13" s="8"/>
      <c r="M13" s="8"/>
      <c r="N13" s="10">
        <f t="shared" si="0"/>
        <v>0</v>
      </c>
    </row>
    <row r="14" spans="1:14" hidden="1">
      <c r="A14" s="14"/>
      <c r="B14" s="8"/>
      <c r="C14" s="8"/>
      <c r="D14" s="8"/>
      <c r="E14" s="8"/>
      <c r="F14" s="8"/>
      <c r="G14" s="8"/>
      <c r="H14" s="12"/>
      <c r="I14" s="8"/>
      <c r="J14" s="8"/>
      <c r="K14" s="8"/>
      <c r="L14" s="8"/>
      <c r="M14" s="8"/>
      <c r="N14" s="10">
        <f t="shared" si="0"/>
        <v>0</v>
      </c>
    </row>
    <row r="15" spans="1:14" hidden="1">
      <c r="A15" s="14"/>
      <c r="B15" s="8"/>
      <c r="C15" s="8"/>
      <c r="D15" s="8"/>
      <c r="E15" s="8"/>
      <c r="F15" s="8"/>
      <c r="G15" s="8"/>
      <c r="H15" s="12"/>
      <c r="I15" s="8"/>
      <c r="J15" s="8"/>
      <c r="K15" s="8"/>
      <c r="L15" s="8"/>
      <c r="M15" s="8"/>
      <c r="N15" s="10">
        <f t="shared" si="0"/>
        <v>0</v>
      </c>
    </row>
    <row r="16" spans="1:14" hidden="1">
      <c r="A16" s="14"/>
      <c r="B16" s="8"/>
      <c r="C16" s="8"/>
      <c r="D16" s="8"/>
      <c r="E16" s="8"/>
      <c r="F16" s="8"/>
      <c r="G16" s="8"/>
      <c r="H16" s="12"/>
      <c r="I16" s="8"/>
      <c r="J16" s="8"/>
      <c r="K16" s="8"/>
      <c r="L16" s="8"/>
      <c r="M16" s="8"/>
      <c r="N16" s="10">
        <f t="shared" si="0"/>
        <v>0</v>
      </c>
    </row>
    <row r="17" spans="1:14" hidden="1">
      <c r="A17" s="14"/>
      <c r="B17" s="8"/>
      <c r="C17" s="8"/>
      <c r="D17" s="8"/>
      <c r="E17" s="8"/>
      <c r="F17" s="8"/>
      <c r="G17" s="8"/>
      <c r="H17" s="12"/>
      <c r="I17" s="8"/>
      <c r="J17" s="8"/>
      <c r="K17" s="8"/>
      <c r="L17" s="8"/>
      <c r="M17" s="8"/>
      <c r="N17" s="10">
        <f t="shared" si="0"/>
        <v>0</v>
      </c>
    </row>
    <row r="18" spans="1:14" hidden="1">
      <c r="A18" s="14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10">
        <f t="shared" si="0"/>
        <v>0</v>
      </c>
    </row>
    <row r="19" spans="1:14" s="16" customFormat="1">
      <c r="A19" s="15" t="s">
        <v>20</v>
      </c>
      <c r="B19" s="10">
        <f>SUM(B6:B18)</f>
        <v>8218.6</v>
      </c>
      <c r="C19" s="10">
        <f t="shared" ref="C19:M19" si="1">SUM(C6:C18)</f>
        <v>8218.6</v>
      </c>
      <c r="D19" s="10">
        <f t="shared" si="1"/>
        <v>8218.6</v>
      </c>
      <c r="E19" s="10">
        <f t="shared" si="1"/>
        <v>8218.6</v>
      </c>
      <c r="F19" s="10">
        <f t="shared" si="1"/>
        <v>8218.6</v>
      </c>
      <c r="G19" s="10">
        <f t="shared" si="1"/>
        <v>8946.5300000000007</v>
      </c>
      <c r="H19" s="10">
        <f>SUM(H6:H18)</f>
        <v>9544.5300000000007</v>
      </c>
      <c r="I19" s="10">
        <f t="shared" si="1"/>
        <v>9544.5300000000007</v>
      </c>
      <c r="J19" s="10">
        <f t="shared" si="1"/>
        <v>19889.53</v>
      </c>
      <c r="K19" s="10">
        <f>SUM(K6:K18)</f>
        <v>9544.5300000000007</v>
      </c>
      <c r="L19" s="10">
        <f t="shared" si="1"/>
        <v>12463.53</v>
      </c>
      <c r="M19" s="10">
        <f t="shared" si="1"/>
        <v>12463.53</v>
      </c>
      <c r="N19" s="10">
        <f>SUM(N6:N18)</f>
        <v>123489.71000000002</v>
      </c>
    </row>
    <row r="22" spans="1:14">
      <c r="N22" s="18"/>
    </row>
    <row r="23" spans="1:14">
      <c r="B23" s="19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</sheetData>
  <mergeCells count="3">
    <mergeCell ref="A1:N1"/>
    <mergeCell ref="A2:N2"/>
    <mergeCell ref="A3:N3"/>
  </mergeCells>
  <pageMargins left="0.42204724409448818" right="0.35905511811023622" top="1.1299212598425197" bottom="0.30511811023622054" header="1.0901574803149607" footer="0.26535433070866149"/>
  <pageSetup paperSize="9" scale="6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xXx</cp:lastModifiedBy>
  <dcterms:created xsi:type="dcterms:W3CDTF">2024-02-21T10:10:21Z</dcterms:created>
  <dcterms:modified xsi:type="dcterms:W3CDTF">2024-02-21T10:11:04Z</dcterms:modified>
</cp:coreProperties>
</file>